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13" i="7" l="1"/>
  <c r="G17" i="7"/>
  <c r="G21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<sst xmlns="http://schemas.openxmlformats.org/spreadsheetml/2006/main" count="249" uniqueCount="179">
  <si>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</si>
  <si>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</si>
  <si>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</si>
  <si>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</si>
  <si>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</si>
  <si>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</si>
  <si>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</si>
  <si>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</si>
  <si>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</si>
  <si>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</si>
  <si>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</si>
  <si>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</si>
  <si>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</si>
  <si>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</si>
  <si>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</si>
  <si>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</si>
  <si>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</si>
  <si>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</si>
  <si>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</si>
  <si>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</si>
  <si>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</si>
  <si>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</si>
  <si>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</si>
  <si>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</si>
  <si>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</si>
  <si>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</si>
  <si>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</si>
  <si>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</si>
  <si>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</si>
  <si>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</si>
  <si>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</si>
  <si>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</si>
  <si>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</si>
  <si>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</si>
  <si>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</si>
  <si>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</si>
  <si>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</si>
  <si>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</si>
  <si>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</si>
  <si>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</si>
  <si>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</si>
  <si>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</si>
  <si>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</si>
  <si>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</si>
  <si>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</si>
  <si>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</si>
  <si>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</si>
  <si>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</si>
  <si>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</si>
  <si>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</si>
  <si>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</si>
  <si>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</si>
  <si>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</si>
  <si>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</si>
  <si>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</si>
  <si>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</si>
  <si>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</si>
  <si>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</si>
  <si>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</si>
  <si>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</si>
  <si>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</si>
  <si>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</si>
  <si>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</si>
  <si>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</si>
  <si>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</si>
  <si>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</si>
  <si>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</si>
  <si>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</si>
  <si>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</si>
  <si>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</si>
  <si>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</si>
  <si>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</si>
  <si>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</si>
  <si>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</si>
  <si>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</si>
  <si>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</si>
  <si>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</si>
  <si>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</si>
  <si>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</si>
  <si>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</si>
  <si>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</si>
  <si>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</si>
  <si>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</si>
  <si>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</si>
  <si>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</si>
  <si>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</si>
  <si>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</si>
  <si>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</si>
  <si>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</si>
  <si>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</si>
  <si>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</si>
  <si>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</si>
  <si>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</si>
  <si>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</si>
  <si>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</si>
  <si>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</si>
  <si>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</si>
  <si>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</si>
  <si>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</si>
  <si>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</si>
  <si>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</si>
  <si>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</si>
  <si>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</si>
  <si>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</si>
  <si>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</si>
  <si>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</si>
  <si>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</si>
  <si>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</si>
  <si>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</si>
  <si>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</si>
  <si>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</si>
  <si>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</si>
  <si>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</si>
  <si>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</si>
  <si>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</si>
  <si>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</si>
  <si>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</si>
  <si>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</si>
  <si>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</si>
  <si>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</si>
  <si>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</si>
  <si>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</si>
  <si>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</si>
  <si>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</si>
  <si>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</si>
  <si>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</si>
  <si>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</si>
  <si>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</si>
  <si>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</si>
  <si>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</si>
  <si>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</si>
  <si>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</si>
  <si>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</si>
  <si>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</si>
  <si>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</si>
  <si>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</si>
  <si>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</si>
  <si>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</si>
  <si>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</si>
  <si>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</si>
  <si>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</si>
  <si>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</si>
  <si>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</si>
  <si>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</si>
  <si>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</si>
  <si>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</si>
  <si>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</si>
  <si>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</si>
  <si>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</si>
  <si>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</si>
  <si>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</si>
  <si>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</si>
  <si>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</si>
  <si>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</si>
  <si>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</si>
  <si>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</si>
  <si>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</si>
  <si>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</si>
  <si>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</si>
  <si>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</si>
  <si>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</si>
  <si>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</si>
  <si>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</si>
  <si>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</si>
  <si>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</si>
  <si>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 xml:space="preserve">DESPUNTE </t>
  </si>
  <si>
    <t>Madera</t>
  </si>
  <si>
    <t>sierra circular</t>
  </si>
  <si>
    <t>la operación es realizada por un solo operario</t>
  </si>
  <si>
    <t>1</t>
  </si>
  <si>
    <t>Colocar el tablón en la sierra circular</t>
  </si>
  <si>
    <t>coger el tablón</t>
  </si>
  <si>
    <t>ubicarlo en la sierra</t>
  </si>
  <si>
    <t>pasar el tablon por la maquina</t>
  </si>
  <si>
    <t xml:space="preserve">iniciar </t>
  </si>
  <si>
    <t>pasar el tablon hasta el final</t>
  </si>
  <si>
    <t xml:space="preserve">Descargar el tablon </t>
  </si>
  <si>
    <t>coger el tablon</t>
  </si>
  <si>
    <t>ubicarlo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</si>
</sst>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4" sqref="F4:J5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169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3</v>
      </c>
      <c r="G7" s="71"/>
      <c r="H7" s="72"/>
      <c r="L7" s="59" t="s">
        <v>3</v>
      </c>
      <c r="M7" s="59"/>
      <c r="O7" s="60">
        <v>42690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169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168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1.7476851851851852E-3</v>
      </c>
      <c r="C11" s="10"/>
      <c r="D11" s="90">
        <v>1.7013888888888892E-3</v>
      </c>
      <c r="E11" s="10"/>
      <c r="F11" s="90">
        <v>1.7245370370370372E-3</v>
      </c>
      <c r="G11" s="10"/>
      <c r="H11" s="90">
        <v>1.736111111111111E-3</v>
      </c>
      <c r="I11" s="10"/>
      <c r="J11" s="90">
        <v>1.8518518518518517E-3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5" activePane="bottomLeft" state="frozen"/>
      <selection pane="bottomLeft" activeCell="H45" sqref="H45:H4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 xml:space="preserve">DESPUNTE 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sierra circular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la operación es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2.0979166666666668E-3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0.14000000000000001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8.1018518518518516E-5</v>
      </c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U15" s="138">
        <f>SUM(H21:S22)</f>
        <v>8.1018518518518516E-5</v>
      </c>
      <c r="V15" s="138">
        <f>IFERROR(AVERAGEIF(H21:S22,"&gt;0"),0)</f>
        <v>8.1018518518518516E-5</v>
      </c>
      <c r="W15" s="103">
        <v>0.14000000000000001</v>
      </c>
      <c r="X15" s="138">
        <f>V15+(V15*W15)</f>
        <v>9.2361111111111108E-5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100</v>
      </c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8.1018518518518516E-5</v>
      </c>
      <c r="I21" s="133">
        <f>I15*I18/100</f>
        <v>0</v>
      </c>
      <c r="J21" s="133">
        <f>(J15*J18)/100</f>
        <v>0</v>
      </c>
      <c r="K21" s="133">
        <f>K15*K18/100</f>
        <v>0</v>
      </c>
      <c r="L21" s="133"/>
      <c r="M21" s="133">
        <f>M15*M18/100</f>
        <v>0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1.3310185185185185E-3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U24" s="93">
        <f>SUM(H30:S31)</f>
        <v>1.3310185185185187E-3</v>
      </c>
      <c r="V24" s="93">
        <f>IFERROR(AVERAGEIF(H30:S31,"&gt;0"),0)</f>
        <v>1.3310185185185187E-3</v>
      </c>
      <c r="W24" s="103">
        <v>0.14000000000000001</v>
      </c>
      <c r="X24" s="93">
        <f>V24+(V24*W24)</f>
        <v>1.5173611111111113E-3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100</v>
      </c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1.3310185185185187E-3</v>
      </c>
      <c r="I30" s="104">
        <f>I24*I27/100</f>
        <v>0</v>
      </c>
      <c r="J30" s="104">
        <f>(J24*J27)/100</f>
        <v>0</v>
      </c>
      <c r="K30" s="105">
        <f>K24*K27/100</f>
        <v>0</v>
      </c>
      <c r="L30" s="105"/>
      <c r="M30" s="105">
        <f>M24*M27/100</f>
        <v>0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4.2824074074074075E-4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U33" s="93">
        <f>SUM(H39:S40)</f>
        <v>4.2824074074074075E-4</v>
      </c>
      <c r="V33" s="93">
        <f>IFERROR(AVERAGEIF(H39:S40,"&gt;0"),0)</f>
        <v>4.2824074074074075E-4</v>
      </c>
      <c r="W33" s="103">
        <v>0.14000000000000001</v>
      </c>
      <c r="X33" s="93">
        <f>V33+(V33*W33)</f>
        <v>4.8819444444444447E-4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100</v>
      </c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4.2824074074074075E-4</v>
      </c>
      <c r="I39" s="104">
        <f>I33*I36/100</f>
        <v>0</v>
      </c>
      <c r="J39" s="104">
        <f>(J33*J36)/100</f>
        <v>0</v>
      </c>
      <c r="K39" s="105">
        <f>K33*K36/100</f>
        <v>0</v>
      </c>
      <c r="L39" s="105"/>
      <c r="M39" s="105">
        <f>M33*M36/100</f>
        <v>0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U42" s="93">
        <f>SUM(H48:S49)</f>
        <v>0</v>
      </c>
      <c r="V42" s="93">
        <f>IFERROR(AVERAGEIF(H48:S49,"&gt;0"),0)</f>
        <v>0</v>
      </c>
      <c r="W42" s="103">
        <v>0</v>
      </c>
      <c r="X42" s="93">
        <f>V42+(V42*W42)</f>
        <v>0</v>
      </c>
    </row>
    <row r="43" spans="2:24" x14ac:dyDescent="0.25">
      <c r="B43" s="102"/>
      <c r="C43" s="100"/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/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0</v>
      </c>
      <c r="I48" s="104">
        <f>I42*I45/100</f>
        <v>0</v>
      </c>
      <c r="J48" s="104">
        <f>(J42*J45)/100</f>
        <v>0</v>
      </c>
      <c r="K48" s="105">
        <f>K42*K45/100</f>
        <v>0</v>
      </c>
      <c r="L48" s="105"/>
      <c r="M48" s="105">
        <f>M42*M45/100</f>
        <v>0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/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U51" s="93">
        <f>SUM(H57:S58)</f>
        <v>0</v>
      </c>
      <c r="V51" s="93">
        <f>IFERROR(AVERAGEIF(H57:S58,"&gt;0"),0)</f>
        <v>0</v>
      </c>
      <c r="W51" s="103">
        <v>0</v>
      </c>
      <c r="X51" s="93">
        <f>V51+(V51*W51)</f>
        <v>0</v>
      </c>
    </row>
    <row r="52" spans="2:24" x14ac:dyDescent="0.25">
      <c r="B52" s="102"/>
      <c r="C52" s="100"/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/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0</v>
      </c>
      <c r="I57" s="104">
        <f>I51*I54/100</f>
        <v>0</v>
      </c>
      <c r="J57" s="104">
        <f>(J51*J54)/100</f>
        <v>0</v>
      </c>
      <c r="K57" s="105">
        <f>K51*K54/100</f>
        <v>0</v>
      </c>
      <c r="L57" s="105"/>
      <c r="M57" s="105">
        <f>M51*M54/100</f>
        <v>0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/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U60" s="93">
        <f>SUM(H66:S67)</f>
        <v>0</v>
      </c>
      <c r="V60" s="93">
        <f>IFERROR(AVERAGEIF(H66:S67,"&gt;0"),0)</f>
        <v>0</v>
      </c>
      <c r="W60" s="103">
        <v>0</v>
      </c>
      <c r="X60" s="93">
        <f>V60+(V60*W60)</f>
        <v>0</v>
      </c>
    </row>
    <row r="61" spans="2:24" x14ac:dyDescent="0.25">
      <c r="B61" s="102"/>
      <c r="C61" s="100"/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/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0</v>
      </c>
      <c r="I66" s="104">
        <f>I60*I63/100</f>
        <v>0</v>
      </c>
      <c r="J66" s="104">
        <f>(J60*J63)/100</f>
        <v>0</v>
      </c>
      <c r="K66" s="105">
        <f>K60*K63/100</f>
        <v>0</v>
      </c>
      <c r="L66" s="105"/>
      <c r="M66" s="105">
        <f>M60*M63/100</f>
        <v>0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/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/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/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/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/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/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/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/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/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0.11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2.0979166666666668E-3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19.860973187686195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19.860973187686195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2.0979166666666668E-3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2017-07-25T00:34:51Z</dcterms:modified>
</cp:coreProperties>
</file>